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inthya\Documents\Cynthia - FAS\e-Learning\2014\FECE\U4\"/>
    </mc:Choice>
  </mc:AlternateContent>
  <bookViews>
    <workbookView xWindow="120" yWindow="60" windowWidth="18915" windowHeight="8505" tabRatio="291"/>
  </bookViews>
  <sheets>
    <sheet name="Matriz de Mora" sheetId="1" r:id="rId1"/>
  </sheets>
  <calcPr calcId="152511" calcOnSave="0"/>
</workbook>
</file>

<file path=xl/calcChain.xml><?xml version="1.0" encoding="utf-8"?>
<calcChain xmlns="http://schemas.openxmlformats.org/spreadsheetml/2006/main">
  <c r="O13" i="1" l="1"/>
  <c r="O19" i="1" s="1"/>
  <c r="N9" i="1"/>
  <c r="N19" i="1" s="1"/>
</calcChain>
</file>

<file path=xl/sharedStrings.xml><?xml version="1.0" encoding="utf-8"?>
<sst xmlns="http://schemas.openxmlformats.org/spreadsheetml/2006/main" count="96" uniqueCount="76">
  <si>
    <t>MATRIZ DE MORA</t>
  </si>
  <si>
    <t>SUCURSAL</t>
  </si>
  <si>
    <t>REGIONAL</t>
  </si>
  <si>
    <t>FECHA</t>
  </si>
  <si>
    <t>AGOSTO</t>
  </si>
  <si>
    <t>Código del Préstamo</t>
  </si>
  <si>
    <t>Nombre del Cliente</t>
  </si>
  <si>
    <t>Grupo</t>
  </si>
  <si>
    <t>Asesor de Crédito</t>
  </si>
  <si>
    <t>N° Préstamo/ Ciclo</t>
  </si>
  <si>
    <t>N° de Cuota en la que cayó en mora</t>
  </si>
  <si>
    <t>N° de Cuotas Totales</t>
  </si>
  <si>
    <t>Cuotas en Mora</t>
  </si>
  <si>
    <t>Días en Mora</t>
  </si>
  <si>
    <t>Colonia o Localidad</t>
  </si>
  <si>
    <t>Motivo de la Mora</t>
  </si>
  <si>
    <t>Clasificación del Cliente</t>
  </si>
  <si>
    <t>Cartera Vencida</t>
  </si>
  <si>
    <t>Cartera en Riesgo  (&gt;1 día)</t>
  </si>
  <si>
    <t>Acción de Cobranza Realizada</t>
  </si>
  <si>
    <t>Fecha compromiso de pago</t>
  </si>
  <si>
    <t>Próxima Acción</t>
  </si>
  <si>
    <t>Juan Pérez</t>
  </si>
  <si>
    <t>NA</t>
  </si>
  <si>
    <t>Claudia Martínez</t>
  </si>
  <si>
    <t>3, 4</t>
  </si>
  <si>
    <t>Fallecimiento Familiar</t>
  </si>
  <si>
    <t>B</t>
  </si>
  <si>
    <t>Citatorio A</t>
  </si>
  <si>
    <t>Llamada Telefónica 2 días antes</t>
  </si>
  <si>
    <t>Guadalupe Reyes</t>
  </si>
  <si>
    <t>Las Abejitas</t>
  </si>
  <si>
    <t>Pedro Jiménez</t>
  </si>
  <si>
    <t>Fuga de la Clienta</t>
  </si>
  <si>
    <t>D</t>
  </si>
  <si>
    <t>Visita Domiciliaria</t>
  </si>
  <si>
    <t>Sin Compromiso</t>
  </si>
  <si>
    <t>TOTAL</t>
  </si>
  <si>
    <t>Arquitos</t>
  </si>
  <si>
    <t>La Loma</t>
  </si>
  <si>
    <t>San Pedrito</t>
  </si>
  <si>
    <t>Región Sur</t>
  </si>
  <si>
    <t>Angelina Moreno</t>
  </si>
  <si>
    <t>3, 4, 5</t>
  </si>
  <si>
    <t>Sobreendeudamiento</t>
  </si>
  <si>
    <t>Reunión con el banco comunal</t>
  </si>
  <si>
    <t>Lucero Martínez</t>
  </si>
  <si>
    <t>Luz de Luna</t>
  </si>
  <si>
    <t>Se fue a una peregrinación y no dejó lo de la cuota</t>
  </si>
  <si>
    <t>El Colorado</t>
  </si>
  <si>
    <t>A</t>
  </si>
  <si>
    <t>Visita Domicilaria. La peregrinación ya concluyó.</t>
  </si>
  <si>
    <t>Llamadas teleefónicas y visitas domiciliarios, pero no se ha podido contactar. El grupo no ha garantizado pues están molestas de que se fue sin dejarles dinero.</t>
  </si>
  <si>
    <t>Elba Gómez J.</t>
  </si>
  <si>
    <t>Las Muñecas</t>
  </si>
  <si>
    <t>3, 4, 5, 6</t>
  </si>
  <si>
    <t>San Pedro</t>
  </si>
  <si>
    <t xml:space="preserve">Se han realizado reuniones con el banco comunal y se han firmado convenios pero hasta el momento, no los ha cumplido. No se esconde ni se niega a pagar, pero no lo hace. </t>
  </si>
  <si>
    <t>Integración de expediente para cobranza judicial.</t>
  </si>
  <si>
    <t>Ángel García</t>
  </si>
  <si>
    <t>María Consuelo Ángeles</t>
  </si>
  <si>
    <t>La Cañada</t>
  </si>
  <si>
    <t>La Sra. Elba fue Asesora de la Financiera El Patrimonio y comenta que nos les hacen nada si dejan de pagar. El banco comunal ha seguido pagando pero no están dispuestas a pagar lo de ella.</t>
  </si>
  <si>
    <t xml:space="preserve">Le sacó el crédito a su hermana, y ésta última ha dejado de pagar y la familia desconoce el paradero. </t>
  </si>
  <si>
    <t>Visitas Dimiciliarias y entrega de requerimientos de pago. La Señora se comprometió a pagar la siguiente semana, pues para evitar mayores problemas, ella se ecargará del crédito.</t>
  </si>
  <si>
    <t>Llamada Telefónica 3 días antes</t>
  </si>
  <si>
    <t>Demetrio Rodríguez</t>
  </si>
  <si>
    <t xml:space="preserve">Se fracturó un pie, no ha podido ir al banco a depositar su cuota y no tiene quién le ayude. </t>
  </si>
  <si>
    <t>Visita Domicilaria para recuperación del pago.</t>
  </si>
  <si>
    <t>Se pudo localizar a su vecina telefónica, quien fue la que comentó la situación. Con su vecina se acordó que le comentará que se irá a su casa por el pago.</t>
  </si>
  <si>
    <t>Fabiola Garza</t>
  </si>
  <si>
    <t>Satélite</t>
  </si>
  <si>
    <t>C</t>
  </si>
  <si>
    <t>Es una zona de alto riesgo y delincuencia. El negocio de la clienta cerró por las altas cuotas que tenía que pagar.</t>
  </si>
  <si>
    <t>Se le han entregado notificaciones y visitas domiciliarias. Hasta el momento no se ha negado pero no tiene ninguna fuente adicional de ingreso. Quedó de verificar si una hermana le puede prestar dinero para pagar.</t>
  </si>
  <si>
    <t>Visita Domicilaria.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</si>
</sst>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3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4" fillId="0" borderId="0" xfId="0" applyFont="1"/>
    <xf numFmtId="0" fontId="3" fillId="0" borderId="0" xfId="0" applyFont="1" applyFill="1"/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164" fontId="3" fillId="2" borderId="8" xfId="1" applyNumberFormat="1" applyFont="1" applyFill="1" applyBorder="1" applyAlignment="1">
      <alignment horizontal="left" vertical="center" wrapText="1"/>
    </xf>
    <xf numFmtId="164" fontId="3" fillId="2" borderId="9" xfId="1" applyNumberFormat="1" applyFont="1" applyFill="1" applyBorder="1" applyAlignment="1">
      <alignment horizontal="left" vertical="center" wrapText="1"/>
    </xf>
    <xf numFmtId="14" fontId="3" fillId="2" borderId="9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center" vertical="center" wrapText="1"/>
    </xf>
    <xf numFmtId="164" fontId="3" fillId="2" borderId="12" xfId="1" applyNumberFormat="1" applyFont="1" applyFill="1" applyBorder="1" applyAlignment="1">
      <alignment horizontal="left" vertical="center" wrapText="1"/>
    </xf>
    <xf numFmtId="164" fontId="3" fillId="2" borderId="13" xfId="1" applyNumberFormat="1" applyFont="1" applyFill="1" applyBorder="1" applyAlignment="1">
      <alignment horizontal="left" vertical="center" wrapText="1"/>
    </xf>
    <xf numFmtId="14" fontId="3" fillId="4" borderId="13" xfId="0" applyNumberFormat="1" applyFont="1" applyFill="1" applyBorder="1" applyAlignment="1">
      <alignment horizontal="left" vertical="center" wrapText="1"/>
    </xf>
    <xf numFmtId="0" fontId="3" fillId="2" borderId="16" xfId="0" applyFont="1" applyFill="1" applyBorder="1"/>
    <xf numFmtId="0" fontId="3" fillId="2" borderId="18" xfId="0" applyFont="1" applyFill="1" applyBorder="1"/>
    <xf numFmtId="0" fontId="3" fillId="0" borderId="0" xfId="0" applyFont="1"/>
    <xf numFmtId="0" fontId="3" fillId="2" borderId="20" xfId="0" applyFont="1" applyFill="1" applyBorder="1"/>
    <xf numFmtId="0" fontId="3" fillId="2" borderId="21" xfId="0" applyFont="1" applyFill="1" applyBorder="1"/>
    <xf numFmtId="0" fontId="4" fillId="0" borderId="22" xfId="0" applyFont="1" applyBorder="1" applyAlignment="1">
      <alignment horizontal="right"/>
    </xf>
    <xf numFmtId="164" fontId="4" fillId="5" borderId="23" xfId="0" applyNumberFormat="1" applyFont="1" applyFill="1" applyBorder="1"/>
    <xf numFmtId="164" fontId="4" fillId="5" borderId="2" xfId="0" applyNumberFormat="1" applyFont="1" applyFill="1" applyBorder="1"/>
    <xf numFmtId="164" fontId="4" fillId="0" borderId="0" xfId="0" applyNumberFormat="1" applyFont="1" applyBorder="1"/>
    <xf numFmtId="14" fontId="3" fillId="2" borderId="16" xfId="0" applyNumberFormat="1" applyFont="1" applyFill="1" applyBorder="1" applyAlignment="1">
      <alignment horizontal="left" vertical="center" wrapText="1"/>
    </xf>
    <xf numFmtId="9" fontId="3" fillId="0" borderId="0" xfId="2" applyFont="1"/>
    <xf numFmtId="0" fontId="3" fillId="2" borderId="0" xfId="0" applyFont="1" applyFill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4" fontId="3" fillId="4" borderId="17" xfId="0" applyNumberFormat="1" applyFont="1" applyFill="1" applyBorder="1" applyAlignment="1">
      <alignment horizontal="left" vertical="center" wrapText="1"/>
    </xf>
    <xf numFmtId="164" fontId="3" fillId="2" borderId="18" xfId="1" applyNumberFormat="1" applyFont="1" applyFill="1" applyBorder="1" applyAlignment="1">
      <alignment horizontal="left" vertical="center" wrapText="1"/>
    </xf>
    <xf numFmtId="14" fontId="3" fillId="2" borderId="17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3" borderId="6" xfId="0" applyFont="1" applyFill="1" applyBorder="1" applyAlignment="1">
      <alignment horizontal="center" vertical="center" wrapText="1"/>
    </xf>
    <xf numFmtId="164" fontId="3" fillId="2" borderId="10" xfId="1" applyNumberFormat="1" applyFont="1" applyFill="1" applyBorder="1" applyAlignment="1">
      <alignment horizontal="left" vertical="center" wrapText="1"/>
    </xf>
    <xf numFmtId="164" fontId="3" fillId="2" borderId="14" xfId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14" fontId="3" fillId="2" borderId="1" xfId="0" applyNumberFormat="1" applyFont="1" applyFill="1" applyBorder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showGridLines="0" tabSelected="1" topLeftCell="C1" zoomScaleNormal="100" workbookViewId="0">
      <pane ySplit="6" topLeftCell="A7" activePane="bottomLeft" state="frozen"/>
      <selection pane="bottomLeft" activeCell="C1" sqref="C1"/>
    </sheetView>
  </sheetViews>
  <sheetFormatPr baseColWidth="10" defaultRowHeight="12.75" x14ac:dyDescent="0.2"/>
  <cols>
    <col min="1" max="1" width="3" style="38" bestFit="1" customWidth="1"/>
    <col min="2" max="2" width="12.7109375" style="24" customWidth="1"/>
    <col min="3" max="3" width="14.7109375" style="24" customWidth="1"/>
    <col min="4" max="4" width="11.42578125" style="24"/>
    <col min="5" max="5" width="12.5703125" style="24" customWidth="1"/>
    <col min="6" max="6" width="10.28515625" style="24" bestFit="1" customWidth="1"/>
    <col min="7" max="7" width="11.42578125" style="24"/>
    <col min="8" max="8" width="7.42578125" style="24" bestFit="1" customWidth="1"/>
    <col min="9" max="10" width="11.42578125" style="24"/>
    <col min="11" max="11" width="13.85546875" style="24" customWidth="1"/>
    <col min="12" max="12" width="21.28515625" style="24" customWidth="1"/>
    <col min="13" max="13" width="13.140625" style="24" customWidth="1"/>
    <col min="14" max="14" width="10.140625" style="24" bestFit="1" customWidth="1"/>
    <col min="15" max="15" width="10.5703125" style="24" customWidth="1"/>
    <col min="16" max="16" width="29.85546875" style="24" customWidth="1"/>
    <col min="17" max="17" width="15.5703125" style="24" customWidth="1"/>
    <col min="18" max="18" width="18.28515625" style="24" customWidth="1"/>
    <col min="19" max="16384" width="11.42578125" style="24"/>
  </cols>
  <sheetData>
    <row r="1" spans="1:18" s="1" customFormat="1" ht="18" x14ac:dyDescent="0.25">
      <c r="A1" s="43" t="s">
        <v>0</v>
      </c>
    </row>
    <row r="2" spans="1:18" s="1" customFormat="1" ht="15.75" x14ac:dyDescent="0.25">
      <c r="A2" s="42" t="s">
        <v>4</v>
      </c>
    </row>
    <row r="3" spans="1:18" s="1" customFormat="1" x14ac:dyDescent="0.2">
      <c r="A3" s="33"/>
    </row>
    <row r="4" spans="1:18" s="5" customFormat="1" x14ac:dyDescent="0.2">
      <c r="A4" s="2" t="s">
        <v>1</v>
      </c>
      <c r="C4" s="47" t="s">
        <v>40</v>
      </c>
      <c r="D4" s="47"/>
      <c r="E4" s="47"/>
      <c r="F4" s="3"/>
      <c r="G4" s="4" t="s">
        <v>2</v>
      </c>
      <c r="H4" s="4"/>
      <c r="I4" s="47" t="s">
        <v>41</v>
      </c>
      <c r="J4" s="47"/>
      <c r="K4" s="47"/>
      <c r="L4" s="47"/>
      <c r="M4" s="2"/>
      <c r="N4" s="2" t="s">
        <v>3</v>
      </c>
      <c r="O4" s="48">
        <v>41856</v>
      </c>
      <c r="P4" s="48"/>
      <c r="Q4" s="2"/>
      <c r="R4" s="2"/>
    </row>
    <row r="5" spans="1:18" s="6" customFormat="1" ht="13.5" thickBot="1" x14ac:dyDescent="0.25">
      <c r="A5" s="3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s="10" customFormat="1" ht="51.75" thickBot="1" x14ac:dyDescent="0.3">
      <c r="A6" s="7"/>
      <c r="B6" s="8" t="s">
        <v>5</v>
      </c>
      <c r="C6" s="8" t="s">
        <v>6</v>
      </c>
      <c r="D6" s="8" t="s">
        <v>7</v>
      </c>
      <c r="E6" s="8" t="s">
        <v>8</v>
      </c>
      <c r="F6" s="8" t="s">
        <v>9</v>
      </c>
      <c r="G6" s="8" t="s">
        <v>10</v>
      </c>
      <c r="H6" s="8" t="s">
        <v>11</v>
      </c>
      <c r="I6" s="8" t="s">
        <v>12</v>
      </c>
      <c r="J6" s="8" t="s">
        <v>13</v>
      </c>
      <c r="K6" s="8" t="s">
        <v>14</v>
      </c>
      <c r="L6" s="8" t="s">
        <v>15</v>
      </c>
      <c r="M6" s="8" t="s">
        <v>16</v>
      </c>
      <c r="N6" s="8" t="s">
        <v>17</v>
      </c>
      <c r="O6" s="8" t="s">
        <v>18</v>
      </c>
      <c r="P6" s="9" t="s">
        <v>19</v>
      </c>
      <c r="Q6" s="9" t="s">
        <v>20</v>
      </c>
      <c r="R6" s="44" t="s">
        <v>21</v>
      </c>
    </row>
    <row r="7" spans="1:18" s="16" customFormat="1" ht="25.5" x14ac:dyDescent="0.25">
      <c r="A7" s="34">
        <v>1</v>
      </c>
      <c r="B7" s="11">
        <v>10000034526</v>
      </c>
      <c r="C7" s="11" t="s">
        <v>22</v>
      </c>
      <c r="D7" s="12" t="s">
        <v>23</v>
      </c>
      <c r="E7" s="11" t="s">
        <v>24</v>
      </c>
      <c r="F7" s="12">
        <v>1</v>
      </c>
      <c r="G7" s="12">
        <v>3</v>
      </c>
      <c r="H7" s="12">
        <v>12</v>
      </c>
      <c r="I7" s="12" t="s">
        <v>25</v>
      </c>
      <c r="J7" s="12">
        <v>16</v>
      </c>
      <c r="K7" s="11" t="s">
        <v>38</v>
      </c>
      <c r="L7" s="11" t="s">
        <v>26</v>
      </c>
      <c r="M7" s="12" t="s">
        <v>27</v>
      </c>
      <c r="N7" s="13">
        <v>1850</v>
      </c>
      <c r="O7" s="13">
        <v>15625</v>
      </c>
      <c r="P7" s="14" t="s">
        <v>28</v>
      </c>
      <c r="Q7" s="15">
        <v>41859</v>
      </c>
      <c r="R7" s="45" t="s">
        <v>29</v>
      </c>
    </row>
    <row r="8" spans="1:18" s="16" customFormat="1" ht="26.25" thickBot="1" x14ac:dyDescent="0.3">
      <c r="A8" s="35">
        <v>2</v>
      </c>
      <c r="B8" s="17">
        <v>2000242513</v>
      </c>
      <c r="C8" s="17" t="s">
        <v>30</v>
      </c>
      <c r="D8" s="18" t="s">
        <v>31</v>
      </c>
      <c r="E8" s="17" t="s">
        <v>32</v>
      </c>
      <c r="F8" s="18">
        <v>3</v>
      </c>
      <c r="G8" s="18">
        <v>5</v>
      </c>
      <c r="H8" s="18">
        <v>16</v>
      </c>
      <c r="I8" s="18">
        <v>5</v>
      </c>
      <c r="J8" s="18">
        <v>3</v>
      </c>
      <c r="K8" s="17" t="s">
        <v>39</v>
      </c>
      <c r="L8" s="17" t="s">
        <v>33</v>
      </c>
      <c r="M8" s="18" t="s">
        <v>34</v>
      </c>
      <c r="N8" s="19">
        <v>350</v>
      </c>
      <c r="O8" s="19">
        <v>28550</v>
      </c>
      <c r="P8" s="20" t="s">
        <v>35</v>
      </c>
      <c r="Q8" s="21" t="s">
        <v>36</v>
      </c>
      <c r="R8" s="46" t="s">
        <v>45</v>
      </c>
    </row>
    <row r="9" spans="1:18" s="16" customFormat="1" ht="25.5" x14ac:dyDescent="0.25">
      <c r="A9" s="35">
        <v>3</v>
      </c>
      <c r="B9" s="17">
        <v>2000242513</v>
      </c>
      <c r="C9" s="17" t="s">
        <v>42</v>
      </c>
      <c r="D9" s="18" t="s">
        <v>31</v>
      </c>
      <c r="E9" s="17" t="s">
        <v>32</v>
      </c>
      <c r="F9" s="18">
        <v>3</v>
      </c>
      <c r="G9" s="18">
        <v>3</v>
      </c>
      <c r="H9" s="18">
        <v>16</v>
      </c>
      <c r="I9" s="18" t="s">
        <v>43</v>
      </c>
      <c r="J9" s="18">
        <v>17</v>
      </c>
      <c r="K9" s="17" t="s">
        <v>39</v>
      </c>
      <c r="L9" s="17" t="s">
        <v>44</v>
      </c>
      <c r="M9" s="18" t="s">
        <v>27</v>
      </c>
      <c r="N9" s="19">
        <f>345*3</f>
        <v>1035</v>
      </c>
      <c r="O9" s="19">
        <v>28550</v>
      </c>
      <c r="P9" s="20" t="s">
        <v>35</v>
      </c>
      <c r="Q9" s="15">
        <v>41867</v>
      </c>
      <c r="R9" s="46" t="s">
        <v>45</v>
      </c>
    </row>
    <row r="10" spans="1:18" s="16" customFormat="1" ht="63.75" x14ac:dyDescent="0.25">
      <c r="A10" s="35">
        <v>4</v>
      </c>
      <c r="B10" s="17">
        <v>2022010106</v>
      </c>
      <c r="C10" s="17" t="s">
        <v>46</v>
      </c>
      <c r="D10" s="18" t="s">
        <v>47</v>
      </c>
      <c r="E10" s="17" t="s">
        <v>32</v>
      </c>
      <c r="F10" s="18">
        <v>4</v>
      </c>
      <c r="G10" s="18">
        <v>13</v>
      </c>
      <c r="H10" s="18">
        <v>20</v>
      </c>
      <c r="I10" s="18">
        <v>13</v>
      </c>
      <c r="J10" s="18">
        <v>10</v>
      </c>
      <c r="K10" s="17" t="s">
        <v>49</v>
      </c>
      <c r="L10" s="17" t="s">
        <v>48</v>
      </c>
      <c r="M10" s="18" t="s">
        <v>50</v>
      </c>
      <c r="N10" s="19">
        <v>759</v>
      </c>
      <c r="O10" s="19">
        <v>79675</v>
      </c>
      <c r="P10" s="20" t="s">
        <v>52</v>
      </c>
      <c r="Q10" s="21" t="s">
        <v>36</v>
      </c>
      <c r="R10" s="46" t="s">
        <v>51</v>
      </c>
    </row>
    <row r="11" spans="1:18" s="16" customFormat="1" ht="127.5" x14ac:dyDescent="0.25">
      <c r="A11" s="35">
        <v>5</v>
      </c>
      <c r="B11" s="17">
        <v>20101031390</v>
      </c>
      <c r="C11" s="17" t="s">
        <v>53</v>
      </c>
      <c r="D11" s="18" t="s">
        <v>54</v>
      </c>
      <c r="E11" s="17" t="s">
        <v>32</v>
      </c>
      <c r="F11" s="18">
        <v>2</v>
      </c>
      <c r="G11" s="18">
        <v>3</v>
      </c>
      <c r="H11" s="18">
        <v>10</v>
      </c>
      <c r="I11" s="18" t="s">
        <v>55</v>
      </c>
      <c r="J11" s="18">
        <v>29</v>
      </c>
      <c r="K11" s="17" t="s">
        <v>56</v>
      </c>
      <c r="L11" s="17" t="s">
        <v>62</v>
      </c>
      <c r="M11" s="18" t="s">
        <v>72</v>
      </c>
      <c r="N11" s="19">
        <v>3620</v>
      </c>
      <c r="O11" s="19">
        <v>50655</v>
      </c>
      <c r="P11" s="20" t="s">
        <v>57</v>
      </c>
      <c r="Q11" s="39" t="s">
        <v>36</v>
      </c>
      <c r="R11" s="40" t="s">
        <v>58</v>
      </c>
    </row>
    <row r="12" spans="1:18" s="16" customFormat="1" ht="76.5" x14ac:dyDescent="0.25">
      <c r="A12" s="35">
        <v>6</v>
      </c>
      <c r="B12" s="17">
        <v>10000473200</v>
      </c>
      <c r="C12" s="17" t="s">
        <v>60</v>
      </c>
      <c r="D12" s="18" t="s">
        <v>23</v>
      </c>
      <c r="E12" s="17" t="s">
        <v>59</v>
      </c>
      <c r="F12" s="18">
        <v>2</v>
      </c>
      <c r="G12" s="18">
        <v>8</v>
      </c>
      <c r="H12" s="18">
        <v>18</v>
      </c>
      <c r="I12" s="18">
        <v>8</v>
      </c>
      <c r="J12" s="18">
        <v>25</v>
      </c>
      <c r="K12" s="17" t="s">
        <v>61</v>
      </c>
      <c r="L12" s="17" t="s">
        <v>63</v>
      </c>
      <c r="M12" s="18" t="s">
        <v>27</v>
      </c>
      <c r="N12" s="19">
        <v>2348</v>
      </c>
      <c r="O12" s="19">
        <v>9750</v>
      </c>
      <c r="P12" s="20" t="s">
        <v>64</v>
      </c>
      <c r="Q12" s="41">
        <v>41864</v>
      </c>
      <c r="R12" s="40" t="s">
        <v>65</v>
      </c>
    </row>
    <row r="13" spans="1:18" s="16" customFormat="1" ht="76.5" x14ac:dyDescent="0.25">
      <c r="A13" s="35">
        <v>7</v>
      </c>
      <c r="B13" s="17">
        <v>10000982509</v>
      </c>
      <c r="C13" s="17" t="s">
        <v>66</v>
      </c>
      <c r="D13" s="18" t="s">
        <v>23</v>
      </c>
      <c r="E13" s="17" t="s">
        <v>59</v>
      </c>
      <c r="F13" s="18">
        <v>1</v>
      </c>
      <c r="G13" s="18">
        <v>15</v>
      </c>
      <c r="H13" s="18">
        <v>16</v>
      </c>
      <c r="I13" s="18">
        <v>15</v>
      </c>
      <c r="J13" s="18">
        <v>2</v>
      </c>
      <c r="K13" s="17" t="s">
        <v>61</v>
      </c>
      <c r="L13" s="17" t="s">
        <v>67</v>
      </c>
      <c r="M13" s="18" t="s">
        <v>50</v>
      </c>
      <c r="N13" s="19">
        <v>1740</v>
      </c>
      <c r="O13" s="19">
        <f>+N13*2</f>
        <v>3480</v>
      </c>
      <c r="P13" s="20" t="s">
        <v>69</v>
      </c>
      <c r="Q13" s="31">
        <v>41859</v>
      </c>
      <c r="R13" s="46" t="s">
        <v>68</v>
      </c>
    </row>
    <row r="14" spans="1:18" s="16" customFormat="1" ht="102" x14ac:dyDescent="0.25">
      <c r="A14" s="35">
        <v>8</v>
      </c>
      <c r="B14" s="17">
        <v>10000005690</v>
      </c>
      <c r="C14" s="17" t="s">
        <v>70</v>
      </c>
      <c r="D14" s="18" t="s">
        <v>23</v>
      </c>
      <c r="E14" s="17" t="s">
        <v>59</v>
      </c>
      <c r="F14" s="18">
        <v>3</v>
      </c>
      <c r="G14" s="18">
        <v>4</v>
      </c>
      <c r="H14" s="18">
        <v>12</v>
      </c>
      <c r="I14" s="18" t="s">
        <v>25</v>
      </c>
      <c r="J14" s="18">
        <v>38</v>
      </c>
      <c r="K14" s="17" t="s">
        <v>71</v>
      </c>
      <c r="L14" s="17" t="s">
        <v>73</v>
      </c>
      <c r="M14" s="18" t="s">
        <v>34</v>
      </c>
      <c r="N14" s="19">
        <v>970</v>
      </c>
      <c r="O14" s="19">
        <v>11350</v>
      </c>
      <c r="P14" s="20" t="s">
        <v>74</v>
      </c>
      <c r="Q14" s="31">
        <v>41867</v>
      </c>
      <c r="R14" s="46" t="s">
        <v>75</v>
      </c>
    </row>
    <row r="15" spans="1:18" s="16" customFormat="1" x14ac:dyDescent="0.25">
      <c r="A15" s="35">
        <v>9</v>
      </c>
      <c r="B15" s="17"/>
      <c r="C15" s="17"/>
      <c r="D15" s="18"/>
      <c r="E15" s="17"/>
      <c r="F15" s="18"/>
      <c r="G15" s="18"/>
      <c r="H15" s="18"/>
      <c r="I15" s="18"/>
      <c r="J15" s="18"/>
      <c r="K15" s="17"/>
      <c r="L15" s="17"/>
      <c r="M15" s="18"/>
      <c r="N15" s="19"/>
      <c r="O15" s="19"/>
      <c r="P15" s="20"/>
      <c r="Q15" s="31"/>
      <c r="R15" s="46"/>
    </row>
    <row r="16" spans="1:18" s="16" customFormat="1" x14ac:dyDescent="0.25">
      <c r="A16" s="35">
        <v>10</v>
      </c>
      <c r="B16" s="17"/>
      <c r="C16" s="17"/>
      <c r="D16" s="18"/>
      <c r="E16" s="17"/>
      <c r="F16" s="18"/>
      <c r="G16" s="18"/>
      <c r="H16" s="18"/>
      <c r="I16" s="18"/>
      <c r="J16" s="18"/>
      <c r="K16" s="17"/>
      <c r="L16" s="17"/>
      <c r="M16" s="18"/>
      <c r="N16" s="19"/>
      <c r="O16" s="19"/>
      <c r="P16" s="20"/>
      <c r="Q16" s="31"/>
      <c r="R16" s="46"/>
    </row>
    <row r="17" spans="1:18" ht="30" customHeight="1" x14ac:dyDescent="0.2">
      <c r="A17" s="36">
        <v>11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3"/>
    </row>
    <row r="18" spans="1:18" ht="30" customHeight="1" thickBot="1" x14ac:dyDescent="0.25">
      <c r="A18" s="37">
        <v>12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6"/>
    </row>
    <row r="19" spans="1:18" ht="13.5" thickBot="1" x14ac:dyDescent="0.25">
      <c r="M19" s="27" t="s">
        <v>37</v>
      </c>
      <c r="N19" s="28">
        <f>+SUM(N7:N18)</f>
        <v>12672</v>
      </c>
      <c r="O19" s="29">
        <f>+SUM(O7:O18)</f>
        <v>227635</v>
      </c>
      <c r="P19" s="30"/>
      <c r="R19" s="30"/>
    </row>
    <row r="21" spans="1:18" x14ac:dyDescent="0.2">
      <c r="O21" s="32"/>
    </row>
  </sheetData>
  <mergeCells count="3">
    <mergeCell ref="C4:E4"/>
    <mergeCell ref="I4:L4"/>
    <mergeCell ref="O4:P4"/>
  </mergeCells>
  <pageMargins left="0.51181102362204722" right="0.43307086614173229" top="0.74803149606299213" bottom="0.74803149606299213" header="0.31496062992125984" footer="0.31496062992125984"/>
  <pageSetup scale="46" orientation="landscape" r:id="rId1"/>
  <headerFooter>
    <oddHeader>&amp;C&amp;A</oddHeader>
    <oddFooter>&amp;CFAS - Fundación Alemana Servicios
Control y Administración de Cartera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de Mora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Patmir dv4</dc:creator>
  <cp:lastModifiedBy>cinthya ochoa</cp:lastModifiedBy>
  <dcterms:created xsi:type="dcterms:W3CDTF">2012-05-29T02:35:58Z</dcterms:created>
  <dcterms:modified xsi:type="dcterms:W3CDTF">2014-10-29T07:47:25Z</dcterms:modified>
</cp:coreProperties>
</file>